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UPITI\BIL. DI PREVISIONE\BILAPREVI2026\CAPACITA' DI INDEBITAMENTO E DEBITO RESIDUO 26-28\"/>
    </mc:Choice>
  </mc:AlternateContent>
  <bookViews>
    <workbookView xWindow="0" yWindow="0" windowWidth="28800" windowHeight="10530"/>
  </bookViews>
  <sheets>
    <sheet name="26-28" sheetId="4" r:id="rId1"/>
    <sheet name="22-28" sheetId="1" r:id="rId2"/>
  </sheets>
  <definedNames>
    <definedName name="_xlnm.Print_Area" localSheetId="1">'22-28'!$A$1:$N$19</definedName>
    <definedName name="_xlnm.Print_Area" localSheetId="0">'26-28'!$A$1:$N$18</definedName>
  </definedNames>
  <calcPr calcId="162913"/>
</workbook>
</file>

<file path=xl/calcChain.xml><?xml version="1.0" encoding="utf-8"?>
<calcChain xmlns="http://schemas.openxmlformats.org/spreadsheetml/2006/main">
  <c r="O15" i="4" l="1"/>
  <c r="N15" i="4"/>
  <c r="M15" i="4"/>
  <c r="L15" i="4"/>
  <c r="J15" i="4"/>
  <c r="H15" i="4"/>
  <c r="F15" i="4"/>
  <c r="D15" i="4"/>
  <c r="M10" i="4"/>
  <c r="N4" i="4" s="1"/>
  <c r="N10" i="4" s="1"/>
  <c r="F10" i="4"/>
  <c r="H4" i="4" s="1"/>
  <c r="H10" i="4" s="1"/>
  <c r="D8" i="4"/>
  <c r="D10" i="4" s="1"/>
  <c r="V5" i="1"/>
  <c r="V11" i="1" s="1"/>
  <c r="V18" i="1" s="1"/>
  <c r="D17" i="4" l="1"/>
  <c r="F17" i="4"/>
  <c r="M17" i="4"/>
  <c r="H17" i="4"/>
  <c r="J4" i="4"/>
  <c r="J10" i="4" s="1"/>
  <c r="N17" i="4"/>
  <c r="O4" i="4"/>
  <c r="O10" i="4" s="1"/>
  <c r="U18" i="1"/>
  <c r="U11" i="1"/>
  <c r="T18" i="1"/>
  <c r="U5" i="1" s="1"/>
  <c r="T11" i="1"/>
  <c r="T5" i="1"/>
  <c r="O17" i="4" l="1"/>
  <c r="J17" i="4"/>
  <c r="L4" i="4"/>
  <c r="L10" i="4" s="1"/>
  <c r="L17" i="4" s="1"/>
  <c r="S16" i="1"/>
  <c r="S5" i="1"/>
  <c r="S11" i="1" s="1"/>
  <c r="S18" i="1" s="1"/>
  <c r="P18" i="1" l="1"/>
  <c r="O18" i="1"/>
  <c r="Q16" i="1"/>
  <c r="P16" i="1"/>
  <c r="O16" i="1"/>
  <c r="O11" i="1"/>
  <c r="R16" i="1"/>
  <c r="N16" i="1" l="1"/>
  <c r="M16" i="1"/>
  <c r="L16" i="1"/>
  <c r="J16" i="1"/>
  <c r="H16" i="1"/>
  <c r="F16" i="1"/>
  <c r="D16" i="1"/>
  <c r="M11" i="1"/>
  <c r="N5" i="1" s="1"/>
  <c r="N11" i="1" s="1"/>
  <c r="F11" i="1"/>
  <c r="F18" i="1" s="1"/>
  <c r="D9" i="1"/>
  <c r="D11" i="1" s="1"/>
  <c r="D18" i="1" s="1"/>
  <c r="H5" i="1"/>
  <c r="H11" i="1" s="1"/>
  <c r="P10" i="4" l="1"/>
  <c r="P17" i="4" s="1"/>
  <c r="Q4" i="4" s="1"/>
  <c r="Q10" i="4" s="1"/>
  <c r="Q17" i="4" s="1"/>
  <c r="R4" i="4" s="1"/>
  <c r="R10" i="4" s="1"/>
  <c r="R17" i="4" s="1"/>
  <c r="J5" i="1"/>
  <c r="J11" i="1" s="1"/>
  <c r="H18" i="1"/>
  <c r="O5" i="1"/>
  <c r="N18" i="1"/>
  <c r="M18" i="1"/>
  <c r="P5" i="1" l="1"/>
  <c r="P11" i="1" s="1"/>
  <c r="J18" i="1"/>
  <c r="L5" i="1"/>
  <c r="L11" i="1" s="1"/>
  <c r="L18" i="1" s="1"/>
  <c r="Q5" i="1" l="1"/>
  <c r="Q11" i="1" s="1"/>
  <c r="Q18" i="1" l="1"/>
  <c r="R5" i="1"/>
  <c r="R11" i="1" s="1"/>
  <c r="R18" i="1" s="1"/>
</calcChain>
</file>

<file path=xl/sharedStrings.xml><?xml version="1.0" encoding="utf-8"?>
<sst xmlns="http://schemas.openxmlformats.org/spreadsheetml/2006/main" count="93" uniqueCount="32">
  <si>
    <t>anno 2015</t>
  </si>
  <si>
    <t>anno 2016</t>
  </si>
  <si>
    <t>anno 2017</t>
  </si>
  <si>
    <t>anno 2018</t>
  </si>
  <si>
    <t>anno 2019</t>
  </si>
  <si>
    <t>Anno 2020</t>
  </si>
  <si>
    <t>Anno 2021</t>
  </si>
  <si>
    <t>Anno 2022</t>
  </si>
  <si>
    <t>Anno 2023</t>
  </si>
  <si>
    <t>Capitolo</t>
  </si>
  <si>
    <t>Oggetto</t>
  </si>
  <si>
    <t>anno</t>
  </si>
  <si>
    <t>Importo</t>
  </si>
  <si>
    <t>riduzione mutuo con efficacia 01/01/2015 posizione 4017370/00</t>
  </si>
  <si>
    <t>652E</t>
  </si>
  <si>
    <t>variazione da altre cause ( rilevazione insussistenza passiva)</t>
  </si>
  <si>
    <t>Quota capitale rimborsata</t>
  </si>
  <si>
    <t>Quota capitale mutui estinti  anticipatamente</t>
  </si>
  <si>
    <t>Debito residuo mutui al 31/12</t>
  </si>
  <si>
    <t>Di cui:</t>
  </si>
  <si>
    <t>A</t>
  </si>
  <si>
    <t>Assistito da contributo statale:</t>
  </si>
  <si>
    <t>per una percentuale del 83,43%</t>
  </si>
  <si>
    <t>B</t>
  </si>
  <si>
    <t>Debito residuo effettivo a carico del Comune</t>
  </si>
  <si>
    <t>(differenza)</t>
  </si>
  <si>
    <t>2924/S</t>
  </si>
  <si>
    <t>2922/S</t>
  </si>
  <si>
    <t>Anno 2024</t>
  </si>
  <si>
    <t>Debito residuo mutui al 31/12  a rata pagata</t>
  </si>
  <si>
    <t>Mutuo palestra, debito residuo al 31/12 (estinto al 31/12/2024)</t>
  </si>
  <si>
    <t>DEBITO RESIDUO 2026-2028 CASSA DEPOSITI E PRESTITI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</si>
</sst>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 &quot;#,##0.00&quot; &quot;;&quot;-&quot;#,##0.00&quot; &quot;;&quot; -&quot;#&quot; &quot;;&quot; &quot;@&quot; &quot;"/>
    <numFmt numFmtId="165" formatCode="&quot; &quot;#,##0.00&quot;   &quot;;&quot;-&quot;#,##0.00&quot;   &quot;;&quot; -&quot;00&quot;   &quot;;&quot; &quot;@&quot; &quot;"/>
    <numFmt numFmtId="166" formatCode="[$€-410]&quot; &quot;#,##0.00;[Red]&quot;-&quot;[$€-410]&quot; &quot;#,##0.00"/>
  </numFmts>
  <fonts count="11">
    <font>
      <sz val="11"/>
      <color rgb="FF000000"/>
      <name val="Arial1"/>
    </font>
    <font>
      <sz val="11"/>
      <color rgb="FF000000"/>
      <name val="Arial1"/>
    </font>
    <font>
      <b/>
      <i/>
      <sz val="16"/>
      <color rgb="FF000000"/>
      <name val="Arial1"/>
    </font>
    <font>
      <b/>
      <i/>
      <u/>
      <sz val="11"/>
      <color rgb="FF000000"/>
      <name val="Arial1"/>
    </font>
    <font>
      <b/>
      <sz val="8"/>
      <color rgb="FF000000"/>
      <name val="Arial"/>
      <family val="2"/>
    </font>
    <font>
      <sz val="8"/>
      <color rgb="FF000000"/>
      <name val="Arial1"/>
    </font>
    <font>
      <b/>
      <i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0000FF"/>
      <name val="Arial1"/>
    </font>
    <font>
      <b/>
      <sz val="8"/>
      <color rgb="FF0000FF"/>
      <name val="Arial"/>
      <family val="2"/>
    </font>
    <font>
      <sz val="8"/>
      <color rgb="FF333333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E5E5E5"/>
      </right>
      <top/>
      <bottom style="medium">
        <color rgb="FFE5E5E5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6" fontId="3" fillId="0" borderId="0" applyBorder="0" applyProtection="0"/>
  </cellStyleXfs>
  <cellXfs count="47">
    <xf numFmtId="0" fontId="0" fillId="0" borderId="0" xfId="0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4" fontId="4" fillId="0" borderId="1" xfId="0" applyNumberFormat="1" applyFont="1" applyFill="1" applyBorder="1" applyAlignment="1"/>
    <xf numFmtId="164" fontId="7" fillId="0" borderId="1" xfId="2" applyFont="1" applyFill="1" applyBorder="1" applyAlignment="1"/>
    <xf numFmtId="164" fontId="4" fillId="0" borderId="1" xfId="2" applyFont="1" applyFill="1" applyBorder="1" applyAlignment="1"/>
    <xf numFmtId="164" fontId="6" fillId="0" borderId="1" xfId="2" applyFont="1" applyFill="1" applyBorder="1" applyAlignme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wrapText="1"/>
    </xf>
    <xf numFmtId="164" fontId="7" fillId="0" borderId="0" xfId="2" applyFont="1" applyFill="1" applyAlignment="1"/>
    <xf numFmtId="164" fontId="4" fillId="0" borderId="0" xfId="2" applyFont="1" applyFill="1" applyAlignment="1"/>
    <xf numFmtId="164" fontId="6" fillId="0" borderId="0" xfId="2" applyFont="1" applyFill="1" applyAlignment="1"/>
    <xf numFmtId="0" fontId="4" fillId="0" borderId="0" xfId="0" applyFont="1" applyFill="1" applyAlignment="1"/>
    <xf numFmtId="0" fontId="4" fillId="2" borderId="2" xfId="0" applyFont="1" applyFill="1" applyBorder="1" applyAlignment="1">
      <alignment horizontal="left"/>
    </xf>
    <xf numFmtId="14" fontId="4" fillId="2" borderId="1" xfId="0" applyNumberFormat="1" applyFont="1" applyFill="1" applyBorder="1" applyAlignment="1"/>
    <xf numFmtId="164" fontId="7" fillId="2" borderId="1" xfId="2" applyFont="1" applyFill="1" applyBorder="1" applyAlignment="1"/>
    <xf numFmtId="164" fontId="4" fillId="2" borderId="1" xfId="2" applyFont="1" applyFill="1" applyBorder="1" applyAlignment="1"/>
    <xf numFmtId="164" fontId="4" fillId="2" borderId="3" xfId="2" applyFont="1" applyFill="1" applyBorder="1" applyAlignment="1"/>
    <xf numFmtId="164" fontId="6" fillId="2" borderId="3" xfId="2" applyFont="1" applyFill="1" applyBorder="1" applyAlignment="1"/>
    <xf numFmtId="0" fontId="7" fillId="0" borderId="0" xfId="0" applyFont="1" applyFill="1" applyAlignment="1">
      <alignment horizontal="left"/>
    </xf>
    <xf numFmtId="14" fontId="4" fillId="0" borderId="0" xfId="0" applyNumberFormat="1" applyFont="1" applyFill="1" applyAlignment="1"/>
    <xf numFmtId="10" fontId="4" fillId="0" borderId="1" xfId="0" applyNumberFormat="1" applyFont="1" applyFill="1" applyBorder="1" applyAlignment="1"/>
    <xf numFmtId="0" fontId="4" fillId="0" borderId="4" xfId="0" applyFont="1" applyFill="1" applyBorder="1" applyAlignment="1">
      <alignment horizontal="left"/>
    </xf>
    <xf numFmtId="0" fontId="4" fillId="0" borderId="4" xfId="0" applyFont="1" applyFill="1" applyBorder="1" applyAlignment="1"/>
    <xf numFmtId="164" fontId="7" fillId="0" borderId="4" xfId="2" applyFont="1" applyFill="1" applyBorder="1" applyAlignment="1"/>
    <xf numFmtId="164" fontId="4" fillId="0" borderId="4" xfId="2" applyFont="1" applyFill="1" applyBorder="1" applyAlignment="1"/>
    <xf numFmtId="164" fontId="6" fillId="0" borderId="4" xfId="2" applyFont="1" applyFill="1" applyBorder="1" applyAlignment="1"/>
    <xf numFmtId="0" fontId="4" fillId="0" borderId="0" xfId="0" applyFont="1"/>
    <xf numFmtId="0" fontId="8" fillId="0" borderId="0" xfId="0" applyFont="1"/>
    <xf numFmtId="0" fontId="9" fillId="0" borderId="0" xfId="0" applyFont="1"/>
    <xf numFmtId="165" fontId="8" fillId="0" borderId="0" xfId="1" applyFont="1"/>
    <xf numFmtId="0" fontId="4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5" fillId="0" borderId="0" xfId="0" applyFont="1" applyAlignment="1">
      <alignment wrapText="1"/>
    </xf>
    <xf numFmtId="164" fontId="5" fillId="0" borderId="0" xfId="2" applyFont="1" applyFill="1" applyAlignment="1">
      <alignment wrapText="1"/>
    </xf>
    <xf numFmtId="4" fontId="10" fillId="3" borderId="5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</cellXfs>
  <cellStyles count="7">
    <cellStyle name="Excel_BuiltIn_Comma" xfId="2"/>
    <cellStyle name="Heading" xfId="3"/>
    <cellStyle name="Heading1" xfId="4"/>
    <cellStyle name="Migliaia" xfId="1" builtinId="3" customBuiltin="1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zoomScale="130" zoomScaleNormal="130" workbookViewId="0">
      <selection sqref="A1:R18"/>
    </sheetView>
  </sheetViews>
  <sheetFormatPr defaultRowHeight="11.25"/>
  <cols>
    <col min="1" max="1" width="9.625" style="1" customWidth="1"/>
    <col min="2" max="2" width="23.125" style="42" customWidth="1"/>
    <col min="3" max="3" width="6.375" style="34" hidden="1" customWidth="1"/>
    <col min="4" max="4" width="12.125" style="1" hidden="1" customWidth="1"/>
    <col min="5" max="5" width="8.25" style="1" hidden="1" customWidth="1"/>
    <col min="6" max="6" width="13.5" style="34" hidden="1" customWidth="1"/>
    <col min="7" max="7" width="9.5" style="35" hidden="1" customWidth="1"/>
    <col min="8" max="8" width="14.875" style="36" hidden="1" customWidth="1"/>
    <col min="9" max="9" width="9.5" style="35" hidden="1" customWidth="1"/>
    <col min="10" max="10" width="13.25" style="35" hidden="1" customWidth="1"/>
    <col min="11" max="11" width="9.5" style="35" hidden="1" customWidth="1"/>
    <col min="12" max="12" width="13.25" style="35" hidden="1" customWidth="1"/>
    <col min="13" max="14" width="16.625" style="35" hidden="1" customWidth="1"/>
    <col min="15" max="15" width="11.875" style="1" hidden="1" customWidth="1"/>
    <col min="16" max="18" width="9.375" style="1" customWidth="1"/>
    <col min="19" max="252" width="8.375" style="1" customWidth="1"/>
    <col min="253" max="1020" width="10.75" style="1" customWidth="1"/>
    <col min="1021" max="1021" width="9" style="1" customWidth="1"/>
    <col min="1022" max="16384" width="9" style="1"/>
  </cols>
  <sheetData>
    <row r="1" spans="1:18" ht="26.25" customHeight="1">
      <c r="A1" s="46" t="s">
        <v>31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s="2" customFormat="1" ht="20.25" customHeight="1">
      <c r="B2" s="38"/>
      <c r="F2" s="2" t="s">
        <v>0</v>
      </c>
      <c r="H2" s="2" t="s">
        <v>1</v>
      </c>
      <c r="J2" s="2" t="s">
        <v>2</v>
      </c>
      <c r="L2" s="2" t="s">
        <v>3</v>
      </c>
      <c r="M2" s="2" t="s">
        <v>4</v>
      </c>
      <c r="N2" s="2" t="s">
        <v>5</v>
      </c>
      <c r="O2" s="3" t="s">
        <v>6</v>
      </c>
      <c r="P2" s="2">
        <v>2026</v>
      </c>
      <c r="Q2" s="2">
        <v>2027</v>
      </c>
      <c r="R2" s="2">
        <v>2028</v>
      </c>
    </row>
    <row r="3" spans="1:18">
      <c r="A3" s="4" t="s">
        <v>9</v>
      </c>
      <c r="B3" s="11" t="s">
        <v>10</v>
      </c>
      <c r="C3" s="5"/>
      <c r="D3" s="5" t="s">
        <v>12</v>
      </c>
      <c r="E3" s="5" t="s">
        <v>11</v>
      </c>
      <c r="F3" s="5" t="s">
        <v>12</v>
      </c>
      <c r="G3" s="5" t="s">
        <v>11</v>
      </c>
      <c r="H3" s="5" t="s">
        <v>12</v>
      </c>
      <c r="I3" s="5" t="s">
        <v>11</v>
      </c>
      <c r="J3" s="5" t="s">
        <v>12</v>
      </c>
      <c r="K3" s="5" t="s">
        <v>11</v>
      </c>
      <c r="L3" s="5" t="s">
        <v>12</v>
      </c>
      <c r="M3" s="5" t="s">
        <v>12</v>
      </c>
      <c r="N3" s="5" t="s">
        <v>12</v>
      </c>
      <c r="O3" s="6" t="s">
        <v>12</v>
      </c>
      <c r="P3" s="5" t="s">
        <v>12</v>
      </c>
      <c r="Q3" s="5" t="s">
        <v>12</v>
      </c>
      <c r="R3" s="5" t="s">
        <v>12</v>
      </c>
    </row>
    <row r="4" spans="1:18" ht="22.5">
      <c r="A4" s="4"/>
      <c r="B4" s="11" t="s">
        <v>29</v>
      </c>
      <c r="C4" s="7"/>
      <c r="D4" s="8">
        <v>5642271.7199999997</v>
      </c>
      <c r="E4" s="7">
        <v>42005</v>
      </c>
      <c r="F4" s="9">
        <v>5258976.8099999996</v>
      </c>
      <c r="G4" s="7">
        <v>42370</v>
      </c>
      <c r="H4" s="9">
        <f>F10</f>
        <v>4851414.3699999992</v>
      </c>
      <c r="I4" s="7">
        <v>42736</v>
      </c>
      <c r="J4" s="9">
        <f>H10</f>
        <v>4496131.2199999988</v>
      </c>
      <c r="K4" s="7">
        <v>43101</v>
      </c>
      <c r="L4" s="9">
        <f>J10</f>
        <v>4130192.3199999989</v>
      </c>
      <c r="M4" s="9">
        <v>3748931.53</v>
      </c>
      <c r="N4" s="9">
        <f t="shared" ref="N4:O4" si="0">M10</f>
        <v>3351694.3</v>
      </c>
      <c r="O4" s="10">
        <f t="shared" si="0"/>
        <v>3311752.17</v>
      </c>
      <c r="P4" s="9">
        <v>1074435.0900000001</v>
      </c>
      <c r="Q4" s="9">
        <f>P17</f>
        <v>1029565.4500000001</v>
      </c>
      <c r="R4" s="9">
        <f>Q17</f>
        <v>983239.38000000012</v>
      </c>
    </row>
    <row r="5" spans="1:18" ht="22.5" hidden="1">
      <c r="A5" s="4"/>
      <c r="B5" s="11" t="s">
        <v>13</v>
      </c>
      <c r="C5" s="7"/>
      <c r="D5" s="8"/>
      <c r="E5" s="7">
        <v>42005</v>
      </c>
      <c r="F5" s="9">
        <v>7424.36</v>
      </c>
      <c r="G5" s="7"/>
      <c r="H5" s="9"/>
      <c r="I5" s="7">
        <v>42736</v>
      </c>
      <c r="J5" s="9"/>
      <c r="K5" s="7">
        <v>43101</v>
      </c>
      <c r="L5" s="9"/>
      <c r="M5" s="9"/>
      <c r="N5" s="9"/>
      <c r="O5" s="10"/>
      <c r="P5" s="9"/>
      <c r="Q5" s="9"/>
      <c r="R5" s="9"/>
    </row>
    <row r="6" spans="1:18" ht="33.75" hidden="1">
      <c r="A6" s="4" t="s">
        <v>14</v>
      </c>
      <c r="B6" s="11" t="s">
        <v>15</v>
      </c>
      <c r="C6" s="12">
        <v>2014</v>
      </c>
      <c r="D6" s="8">
        <v>151.38999999999999</v>
      </c>
      <c r="E6" s="12">
        <v>2015</v>
      </c>
      <c r="F6" s="9"/>
      <c r="G6" s="12">
        <v>2016</v>
      </c>
      <c r="H6" s="9">
        <v>0</v>
      </c>
      <c r="I6" s="12">
        <v>2017</v>
      </c>
      <c r="J6" s="9"/>
      <c r="K6" s="12">
        <v>2018</v>
      </c>
      <c r="L6" s="9"/>
      <c r="M6" s="9"/>
      <c r="N6" s="9"/>
      <c r="O6" s="10"/>
      <c r="P6" s="9"/>
      <c r="Q6" s="9"/>
      <c r="R6" s="9"/>
    </row>
    <row r="7" spans="1:18">
      <c r="A7" s="13"/>
      <c r="B7" s="14"/>
      <c r="C7" s="15"/>
      <c r="D7" s="16"/>
      <c r="E7" s="15"/>
      <c r="F7" s="17"/>
      <c r="G7" s="15"/>
      <c r="H7" s="17"/>
      <c r="I7" s="15"/>
      <c r="J7" s="17"/>
      <c r="K7" s="15"/>
      <c r="L7" s="17"/>
      <c r="M7" s="17"/>
      <c r="N7" s="17"/>
      <c r="O7" s="18"/>
      <c r="P7" s="17"/>
      <c r="Q7" s="17"/>
      <c r="R7" s="17"/>
    </row>
    <row r="8" spans="1:18">
      <c r="A8" s="4" t="s">
        <v>27</v>
      </c>
      <c r="B8" s="11" t="s">
        <v>16</v>
      </c>
      <c r="C8" s="12"/>
      <c r="D8" s="8">
        <f>193701.76+189441.76</f>
        <v>383143.52</v>
      </c>
      <c r="E8" s="12">
        <v>2015</v>
      </c>
      <c r="F8" s="9">
        <v>400138.08</v>
      </c>
      <c r="G8" s="12">
        <v>2016</v>
      </c>
      <c r="H8" s="9">
        <v>355283.15</v>
      </c>
      <c r="I8" s="12">
        <v>2017</v>
      </c>
      <c r="J8" s="9">
        <v>365938.9</v>
      </c>
      <c r="K8" s="12">
        <v>2018</v>
      </c>
      <c r="L8" s="9">
        <v>381260.79</v>
      </c>
      <c r="M8" s="9">
        <v>397237.23</v>
      </c>
      <c r="N8" s="9">
        <v>39942.129999999997</v>
      </c>
      <c r="O8" s="10">
        <v>126198.93</v>
      </c>
      <c r="P8" s="9">
        <v>44869.64</v>
      </c>
      <c r="Q8" s="9">
        <v>46326.07</v>
      </c>
      <c r="R8" s="9">
        <v>47830.03</v>
      </c>
    </row>
    <row r="9" spans="1:18" ht="22.5">
      <c r="A9" s="13" t="s">
        <v>26</v>
      </c>
      <c r="B9" s="14" t="s">
        <v>17</v>
      </c>
      <c r="C9" s="19"/>
      <c r="D9" s="16">
        <v>0</v>
      </c>
      <c r="E9" s="19">
        <v>2015</v>
      </c>
      <c r="F9" s="17">
        <v>0</v>
      </c>
      <c r="G9" s="19">
        <v>2016</v>
      </c>
      <c r="H9" s="17">
        <v>0</v>
      </c>
      <c r="I9" s="19">
        <v>2017</v>
      </c>
      <c r="J9" s="17">
        <v>0</v>
      </c>
      <c r="K9" s="19">
        <v>2018</v>
      </c>
      <c r="L9" s="17">
        <v>0</v>
      </c>
      <c r="M9" s="17">
        <v>0</v>
      </c>
      <c r="N9" s="17">
        <v>0</v>
      </c>
      <c r="O9" s="18">
        <v>1836500.72</v>
      </c>
      <c r="P9" s="17">
        <v>0</v>
      </c>
      <c r="Q9" s="17"/>
      <c r="R9" s="17"/>
    </row>
    <row r="10" spans="1:18">
      <c r="A10" s="20"/>
      <c r="B10" s="39" t="s">
        <v>18</v>
      </c>
      <c r="C10" s="21"/>
      <c r="D10" s="22">
        <f>D4-D6-D8</f>
        <v>5258976.8100000005</v>
      </c>
      <c r="E10" s="21">
        <v>42369</v>
      </c>
      <c r="F10" s="23">
        <f>F4-F5-F8</f>
        <v>4851414.3699999992</v>
      </c>
      <c r="G10" s="21">
        <v>42735</v>
      </c>
      <c r="H10" s="23">
        <f>H4-H6-H8</f>
        <v>4496131.2199999988</v>
      </c>
      <c r="I10" s="21">
        <v>43100</v>
      </c>
      <c r="J10" s="23">
        <f>J4-J5-J8</f>
        <v>4130192.3199999989</v>
      </c>
      <c r="K10" s="21">
        <v>43465</v>
      </c>
      <c r="L10" s="24">
        <f>L4-L5-L8</f>
        <v>3748931.5299999989</v>
      </c>
      <c r="M10" s="24">
        <f>M4-M8</f>
        <v>3351694.3</v>
      </c>
      <c r="N10" s="24">
        <f>N4-N8</f>
        <v>3311752.17</v>
      </c>
      <c r="O10" s="25">
        <f>O4-O8-O9</f>
        <v>1349052.5199999998</v>
      </c>
      <c r="P10" s="24">
        <f t="shared" ref="P10:R10" si="1">P4-P8</f>
        <v>1029565.4500000001</v>
      </c>
      <c r="Q10" s="24">
        <f t="shared" si="1"/>
        <v>983239.38000000012</v>
      </c>
      <c r="R10" s="24">
        <f t="shared" si="1"/>
        <v>935409.35000000009</v>
      </c>
    </row>
    <row r="11" spans="1:18">
      <c r="A11" s="13"/>
      <c r="B11" s="14"/>
      <c r="C11" s="19"/>
      <c r="D11" s="16"/>
      <c r="E11" s="19"/>
      <c r="F11" s="17"/>
      <c r="G11" s="19"/>
      <c r="H11" s="17"/>
      <c r="I11" s="19"/>
      <c r="J11" s="17"/>
      <c r="K11" s="19"/>
      <c r="L11" s="17"/>
      <c r="M11" s="17"/>
      <c r="N11" s="17"/>
      <c r="O11" s="18"/>
      <c r="P11" s="17"/>
      <c r="Q11" s="17"/>
      <c r="R11" s="17"/>
    </row>
    <row r="12" spans="1:18">
      <c r="A12" s="13"/>
      <c r="B12" s="14" t="s">
        <v>19</v>
      </c>
      <c r="C12" s="19"/>
      <c r="D12" s="16"/>
      <c r="E12" s="19"/>
      <c r="F12" s="17"/>
      <c r="G12" s="19"/>
      <c r="H12" s="17"/>
      <c r="I12" s="19"/>
      <c r="J12" s="17"/>
      <c r="K12" s="19"/>
      <c r="L12" s="17"/>
      <c r="M12" s="17"/>
      <c r="N12" s="17"/>
      <c r="O12" s="18"/>
      <c r="P12" s="17"/>
      <c r="Q12" s="17"/>
      <c r="R12" s="17"/>
    </row>
    <row r="13" spans="1:18">
      <c r="A13" s="13" t="s">
        <v>20</v>
      </c>
      <c r="B13" s="14" t="s">
        <v>21</v>
      </c>
      <c r="C13" s="19"/>
      <c r="D13" s="16"/>
      <c r="E13" s="19"/>
      <c r="F13" s="17"/>
      <c r="G13" s="19"/>
      <c r="H13" s="17"/>
      <c r="I13" s="19"/>
      <c r="J13" s="17"/>
      <c r="K13" s="19"/>
      <c r="L13" s="17"/>
      <c r="M13" s="17"/>
      <c r="N13" s="17"/>
      <c r="O13" s="18"/>
      <c r="P13" s="17"/>
      <c r="Q13" s="17"/>
      <c r="R13" s="17"/>
    </row>
    <row r="14" spans="1:18" ht="22.5">
      <c r="A14" s="26"/>
      <c r="B14" s="40" t="s">
        <v>30</v>
      </c>
      <c r="C14" s="27"/>
      <c r="D14" s="16">
        <v>315639.88</v>
      </c>
      <c r="E14" s="27">
        <v>42369</v>
      </c>
      <c r="F14" s="17">
        <v>289646.08000000002</v>
      </c>
      <c r="G14" s="27">
        <v>42735</v>
      </c>
      <c r="H14" s="17">
        <v>262549.08</v>
      </c>
      <c r="I14" s="27">
        <v>43100</v>
      </c>
      <c r="J14" s="17">
        <v>234302.05</v>
      </c>
      <c r="K14" s="27">
        <v>43465</v>
      </c>
      <c r="L14" s="17">
        <v>204856.21</v>
      </c>
      <c r="M14" s="17">
        <v>174160.65</v>
      </c>
      <c r="N14" s="17">
        <v>142162.34</v>
      </c>
      <c r="O14" s="18">
        <v>108805.99</v>
      </c>
      <c r="P14" s="17">
        <v>0</v>
      </c>
      <c r="Q14" s="17">
        <v>0</v>
      </c>
      <c r="R14" s="17">
        <v>0</v>
      </c>
    </row>
    <row r="15" spans="1:18">
      <c r="A15" s="4"/>
      <c r="B15" s="11" t="s">
        <v>22</v>
      </c>
      <c r="C15" s="28">
        <v>0.83430000000000004</v>
      </c>
      <c r="D15" s="8">
        <f>C15*D14</f>
        <v>263338.351884</v>
      </c>
      <c r="E15" s="28">
        <v>0.83430000000000004</v>
      </c>
      <c r="F15" s="9">
        <f>E15*F14</f>
        <v>241651.72454400003</v>
      </c>
      <c r="G15" s="28">
        <v>0.83430000000000004</v>
      </c>
      <c r="H15" s="9">
        <f>G15*H14</f>
        <v>219044.69744400002</v>
      </c>
      <c r="I15" s="28">
        <v>0.83430000000000004</v>
      </c>
      <c r="J15" s="9">
        <f>I15*J14</f>
        <v>195478.20031499999</v>
      </c>
      <c r="K15" s="28">
        <v>0.83430000000000004</v>
      </c>
      <c r="L15" s="9">
        <f>K15*L14</f>
        <v>170911.53600300002</v>
      </c>
      <c r="M15" s="9">
        <f>M14*I15</f>
        <v>145302.23029500002</v>
      </c>
      <c r="N15" s="9">
        <f>N14*I15</f>
        <v>118606.04026200001</v>
      </c>
      <c r="O15" s="10">
        <f>O14*C15</f>
        <v>90776.837457000016</v>
      </c>
      <c r="P15" s="9">
        <v>0</v>
      </c>
      <c r="Q15" s="9">
        <v>0</v>
      </c>
      <c r="R15" s="9">
        <v>0</v>
      </c>
    </row>
    <row r="16" spans="1:18">
      <c r="A16" s="13"/>
      <c r="B16" s="14"/>
      <c r="C16" s="19"/>
      <c r="D16" s="16"/>
      <c r="E16" s="19"/>
      <c r="F16" s="17"/>
      <c r="G16" s="19"/>
      <c r="H16" s="17"/>
      <c r="I16" s="19"/>
      <c r="J16" s="17"/>
      <c r="K16" s="19"/>
      <c r="L16" s="17"/>
      <c r="M16" s="17"/>
      <c r="N16" s="17"/>
      <c r="O16" s="18"/>
      <c r="P16" s="17"/>
      <c r="Q16" s="17"/>
      <c r="R16" s="17"/>
    </row>
    <row r="17" spans="1:18" ht="36" customHeight="1">
      <c r="A17" s="4" t="s">
        <v>23</v>
      </c>
      <c r="B17" s="11" t="s">
        <v>24</v>
      </c>
      <c r="C17" s="12" t="s">
        <v>25</v>
      </c>
      <c r="D17" s="8">
        <f>D10-D15</f>
        <v>4995638.4581160005</v>
      </c>
      <c r="E17" s="12" t="s">
        <v>25</v>
      </c>
      <c r="F17" s="9">
        <f>F10-F15</f>
        <v>4609762.6454559993</v>
      </c>
      <c r="G17" s="12"/>
      <c r="H17" s="9">
        <f>H10-H15</f>
        <v>4277086.5225559985</v>
      </c>
      <c r="I17" s="12"/>
      <c r="J17" s="9">
        <f>J10-J15</f>
        <v>3934714.1196849989</v>
      </c>
      <c r="K17" s="12"/>
      <c r="L17" s="9">
        <f t="shared" ref="L17:R17" si="2">L10-L15</f>
        <v>3578019.9939969988</v>
      </c>
      <c r="M17" s="9">
        <f t="shared" si="2"/>
        <v>3206392.0697049997</v>
      </c>
      <c r="N17" s="9">
        <f t="shared" si="2"/>
        <v>3193146.1297379998</v>
      </c>
      <c r="O17" s="10">
        <f>O10-O15</f>
        <v>1258275.6825429997</v>
      </c>
      <c r="P17" s="9">
        <f t="shared" si="2"/>
        <v>1029565.4500000001</v>
      </c>
      <c r="Q17" s="9">
        <f t="shared" si="2"/>
        <v>983239.38000000012</v>
      </c>
      <c r="R17" s="9">
        <f t="shared" si="2"/>
        <v>935409.35000000009</v>
      </c>
    </row>
    <row r="18" spans="1:18">
      <c r="A18" s="29"/>
      <c r="B18" s="41"/>
      <c r="C18" s="30"/>
      <c r="D18" s="31"/>
      <c r="E18" s="30"/>
      <c r="F18" s="32"/>
      <c r="G18" s="30"/>
      <c r="H18" s="32"/>
      <c r="I18" s="30"/>
      <c r="J18" s="32"/>
      <c r="K18" s="30"/>
      <c r="L18" s="32"/>
      <c r="M18" s="32"/>
      <c r="N18" s="32"/>
      <c r="O18" s="33"/>
      <c r="P18" s="32"/>
      <c r="Q18" s="32"/>
      <c r="R18" s="32"/>
    </row>
    <row r="20" spans="1:18" ht="12" thickBot="1">
      <c r="M20" s="37"/>
      <c r="Q20" s="44"/>
      <c r="R20" s="44"/>
    </row>
    <row r="22" spans="1:18">
      <c r="B22" s="43"/>
    </row>
    <row r="23" spans="1:18">
      <c r="B23" s="43"/>
    </row>
    <row r="24" spans="1:18">
      <c r="B24" s="43"/>
    </row>
    <row r="25" spans="1:18">
      <c r="B25" s="43"/>
    </row>
  </sheetData>
  <mergeCells count="1">
    <mergeCell ref="A1:R1"/>
  </mergeCells>
  <pageMargins left="0.74803149606299213" right="0.74803149606299213" top="1.2795275590551181" bottom="1.0019685039370079" header="0.98385826771653495" footer="0.5"/>
  <pageSetup paperSize="9" pageOrder="overThenDown" orientation="landscape" r:id="rId1"/>
  <headerFooter alignWithMargins="0">
    <oddFooter>&amp;C&amp;10&amp;Z&amp;F
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zoomScale="130" zoomScaleNormal="130" workbookViewId="0">
      <selection activeCell="P23" sqref="P23"/>
    </sheetView>
  </sheetViews>
  <sheetFormatPr defaultRowHeight="11.25"/>
  <cols>
    <col min="1" max="1" width="9.625" style="1" customWidth="1"/>
    <col min="2" max="2" width="23.125" style="42" customWidth="1"/>
    <col min="3" max="3" width="6.375" style="34" hidden="1" customWidth="1"/>
    <col min="4" max="4" width="12.125" style="1" hidden="1" customWidth="1"/>
    <col min="5" max="5" width="8.25" style="1" hidden="1" customWidth="1"/>
    <col min="6" max="6" width="13.5" style="34" hidden="1" customWidth="1"/>
    <col min="7" max="7" width="9.5" style="35" hidden="1" customWidth="1"/>
    <col min="8" max="8" width="14.875" style="36" hidden="1" customWidth="1"/>
    <col min="9" max="9" width="9.5" style="35" hidden="1" customWidth="1"/>
    <col min="10" max="10" width="13.25" style="35" hidden="1" customWidth="1"/>
    <col min="11" max="11" width="9.5" style="35" hidden="1" customWidth="1"/>
    <col min="12" max="12" width="13.25" style="35" hidden="1" customWidth="1"/>
    <col min="13" max="14" width="16.625" style="35" hidden="1" customWidth="1"/>
    <col min="15" max="15" width="11.875" style="1" hidden="1" customWidth="1"/>
    <col min="16" max="22" width="9.375" style="1" customWidth="1"/>
    <col min="23" max="256" width="8.375" style="1" customWidth="1"/>
    <col min="257" max="1024" width="10.75" style="1" customWidth="1"/>
    <col min="1025" max="1025" width="9" style="1" customWidth="1"/>
    <col min="1026" max="16384" width="9" style="1"/>
  </cols>
  <sheetData>
    <row r="1" spans="1:22" ht="26.25" customHeight="1">
      <c r="A1" s="46" t="s">
        <v>31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</row>
    <row r="2" spans="1:22" ht="26.25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</row>
    <row r="3" spans="1:22" s="2" customFormat="1" ht="20.25" customHeight="1">
      <c r="B3" s="38"/>
      <c r="F3" s="2" t="s">
        <v>0</v>
      </c>
      <c r="H3" s="2" t="s">
        <v>1</v>
      </c>
      <c r="J3" s="2" t="s">
        <v>2</v>
      </c>
      <c r="L3" s="2" t="s">
        <v>3</v>
      </c>
      <c r="M3" s="2" t="s">
        <v>4</v>
      </c>
      <c r="N3" s="2" t="s">
        <v>5</v>
      </c>
      <c r="O3" s="3" t="s">
        <v>6</v>
      </c>
      <c r="P3" s="2" t="s">
        <v>7</v>
      </c>
      <c r="Q3" s="2" t="s">
        <v>8</v>
      </c>
      <c r="R3" s="2" t="s">
        <v>28</v>
      </c>
      <c r="S3" s="2">
        <v>2025</v>
      </c>
      <c r="T3" s="2">
        <v>2026</v>
      </c>
      <c r="U3" s="2">
        <v>2027</v>
      </c>
      <c r="V3" s="2">
        <v>2028</v>
      </c>
    </row>
    <row r="4" spans="1:22">
      <c r="A4" s="4" t="s">
        <v>9</v>
      </c>
      <c r="B4" s="11" t="s">
        <v>10</v>
      </c>
      <c r="C4" s="5"/>
      <c r="D4" s="5" t="s">
        <v>12</v>
      </c>
      <c r="E4" s="5" t="s">
        <v>11</v>
      </c>
      <c r="F4" s="5" t="s">
        <v>12</v>
      </c>
      <c r="G4" s="5" t="s">
        <v>11</v>
      </c>
      <c r="H4" s="5" t="s">
        <v>12</v>
      </c>
      <c r="I4" s="5" t="s">
        <v>11</v>
      </c>
      <c r="J4" s="5" t="s">
        <v>12</v>
      </c>
      <c r="K4" s="5" t="s">
        <v>11</v>
      </c>
      <c r="L4" s="5" t="s">
        <v>12</v>
      </c>
      <c r="M4" s="5" t="s">
        <v>12</v>
      </c>
      <c r="N4" s="5" t="s">
        <v>12</v>
      </c>
      <c r="O4" s="6" t="s">
        <v>12</v>
      </c>
      <c r="P4" s="5" t="s">
        <v>12</v>
      </c>
      <c r="Q4" s="5" t="s">
        <v>12</v>
      </c>
      <c r="R4" s="5" t="s">
        <v>12</v>
      </c>
      <c r="S4" s="5" t="s">
        <v>12</v>
      </c>
      <c r="T4" s="5" t="s">
        <v>12</v>
      </c>
      <c r="U4" s="5" t="s">
        <v>12</v>
      </c>
      <c r="V4" s="5" t="s">
        <v>12</v>
      </c>
    </row>
    <row r="5" spans="1:22" ht="22.5">
      <c r="A5" s="4"/>
      <c r="B5" s="11" t="s">
        <v>29</v>
      </c>
      <c r="C5" s="7"/>
      <c r="D5" s="8">
        <v>5642271.7199999997</v>
      </c>
      <c r="E5" s="7">
        <v>42005</v>
      </c>
      <c r="F5" s="9">
        <v>5258976.8099999996</v>
      </c>
      <c r="G5" s="7">
        <v>42370</v>
      </c>
      <c r="H5" s="9">
        <f>F11</f>
        <v>4851414.3699999992</v>
      </c>
      <c r="I5" s="7">
        <v>42736</v>
      </c>
      <c r="J5" s="9">
        <f>H11</f>
        <v>4496131.2199999988</v>
      </c>
      <c r="K5" s="7">
        <v>43101</v>
      </c>
      <c r="L5" s="9">
        <f>J11</f>
        <v>4130192.3199999989</v>
      </c>
      <c r="M5" s="9">
        <v>3748931.53</v>
      </c>
      <c r="N5" s="9">
        <f t="shared" ref="N5:S5" si="0">M11</f>
        <v>3351694.3</v>
      </c>
      <c r="O5" s="10">
        <f t="shared" si="0"/>
        <v>3311752.17</v>
      </c>
      <c r="P5" s="9">
        <f t="shared" si="0"/>
        <v>1349052.5199999998</v>
      </c>
      <c r="Q5" s="9">
        <f t="shared" si="0"/>
        <v>1274791.5099999998</v>
      </c>
      <c r="R5" s="9">
        <f t="shared" si="0"/>
        <v>1197773.5599999998</v>
      </c>
      <c r="S5" s="9">
        <f t="shared" si="0"/>
        <v>1117894.2499999998</v>
      </c>
      <c r="T5" s="9">
        <f>S18</f>
        <v>1074435.0899999999</v>
      </c>
      <c r="U5" s="9">
        <f>T18</f>
        <v>1029565.4499999998</v>
      </c>
      <c r="V5" s="9">
        <f>U18</f>
        <v>983239.37999999989</v>
      </c>
    </row>
    <row r="6" spans="1:22" ht="22.5" hidden="1">
      <c r="A6" s="4"/>
      <c r="B6" s="11" t="s">
        <v>13</v>
      </c>
      <c r="C6" s="7"/>
      <c r="D6" s="8"/>
      <c r="E6" s="7">
        <v>42005</v>
      </c>
      <c r="F6" s="9">
        <v>7424.36</v>
      </c>
      <c r="G6" s="7"/>
      <c r="H6" s="9"/>
      <c r="I6" s="7">
        <v>42736</v>
      </c>
      <c r="J6" s="9"/>
      <c r="K6" s="7">
        <v>43101</v>
      </c>
      <c r="L6" s="9"/>
      <c r="M6" s="9"/>
      <c r="N6" s="9"/>
      <c r="O6" s="10"/>
      <c r="P6" s="9"/>
      <c r="Q6" s="9"/>
      <c r="R6" s="9"/>
      <c r="S6" s="9"/>
      <c r="T6" s="9"/>
      <c r="U6" s="9"/>
      <c r="V6" s="9"/>
    </row>
    <row r="7" spans="1:22" ht="33.75" hidden="1">
      <c r="A7" s="4" t="s">
        <v>14</v>
      </c>
      <c r="B7" s="11" t="s">
        <v>15</v>
      </c>
      <c r="C7" s="12">
        <v>2014</v>
      </c>
      <c r="D7" s="8">
        <v>151.38999999999999</v>
      </c>
      <c r="E7" s="12">
        <v>2015</v>
      </c>
      <c r="F7" s="9"/>
      <c r="G7" s="12">
        <v>2016</v>
      </c>
      <c r="H7" s="9">
        <v>0</v>
      </c>
      <c r="I7" s="12">
        <v>2017</v>
      </c>
      <c r="J7" s="9"/>
      <c r="K7" s="12">
        <v>2018</v>
      </c>
      <c r="L7" s="9"/>
      <c r="M7" s="9"/>
      <c r="N7" s="9"/>
      <c r="O7" s="10"/>
      <c r="P7" s="9"/>
      <c r="Q7" s="9"/>
      <c r="R7" s="9"/>
      <c r="S7" s="9"/>
      <c r="T7" s="9"/>
      <c r="U7" s="9"/>
      <c r="V7" s="9"/>
    </row>
    <row r="8" spans="1:22">
      <c r="A8" s="13"/>
      <c r="B8" s="14"/>
      <c r="C8" s="15"/>
      <c r="D8" s="16"/>
      <c r="E8" s="15"/>
      <c r="F8" s="17"/>
      <c r="G8" s="15"/>
      <c r="H8" s="17"/>
      <c r="I8" s="15"/>
      <c r="J8" s="17"/>
      <c r="K8" s="15"/>
      <c r="L8" s="17"/>
      <c r="M8" s="17"/>
      <c r="N8" s="17"/>
      <c r="O8" s="18"/>
      <c r="P8" s="17"/>
      <c r="Q8" s="17"/>
      <c r="R8" s="17"/>
      <c r="S8" s="17"/>
      <c r="T8" s="17"/>
      <c r="U8" s="17"/>
      <c r="V8" s="17"/>
    </row>
    <row r="9" spans="1:22">
      <c r="A9" s="4" t="s">
        <v>27</v>
      </c>
      <c r="B9" s="11" t="s">
        <v>16</v>
      </c>
      <c r="C9" s="12"/>
      <c r="D9" s="8">
        <f>193701.76+189441.76</f>
        <v>383143.52</v>
      </c>
      <c r="E9" s="12">
        <v>2015</v>
      </c>
      <c r="F9" s="9">
        <v>400138.08</v>
      </c>
      <c r="G9" s="12">
        <v>2016</v>
      </c>
      <c r="H9" s="9">
        <v>355283.15</v>
      </c>
      <c r="I9" s="12">
        <v>2017</v>
      </c>
      <c r="J9" s="9">
        <v>365938.9</v>
      </c>
      <c r="K9" s="12">
        <v>2018</v>
      </c>
      <c r="L9" s="9">
        <v>381260.79</v>
      </c>
      <c r="M9" s="9">
        <v>397237.23</v>
      </c>
      <c r="N9" s="9">
        <v>39942.129999999997</v>
      </c>
      <c r="O9" s="10">
        <v>126198.93</v>
      </c>
      <c r="P9" s="9">
        <v>74261.009999999995</v>
      </c>
      <c r="Q9" s="9">
        <v>77017.95</v>
      </c>
      <c r="R9" s="9">
        <v>79879.31</v>
      </c>
      <c r="S9" s="9">
        <v>43459.16</v>
      </c>
      <c r="T9" s="9">
        <v>44869.64</v>
      </c>
      <c r="U9" s="9">
        <v>46326.07</v>
      </c>
      <c r="V9" s="9">
        <v>47830.03</v>
      </c>
    </row>
    <row r="10" spans="1:22" ht="22.5">
      <c r="A10" s="13" t="s">
        <v>26</v>
      </c>
      <c r="B10" s="14" t="s">
        <v>17</v>
      </c>
      <c r="C10" s="19"/>
      <c r="D10" s="16">
        <v>0</v>
      </c>
      <c r="E10" s="19">
        <v>2015</v>
      </c>
      <c r="F10" s="17">
        <v>0</v>
      </c>
      <c r="G10" s="19">
        <v>2016</v>
      </c>
      <c r="H10" s="17">
        <v>0</v>
      </c>
      <c r="I10" s="19">
        <v>2017</v>
      </c>
      <c r="J10" s="17">
        <v>0</v>
      </c>
      <c r="K10" s="19">
        <v>2018</v>
      </c>
      <c r="L10" s="17">
        <v>0</v>
      </c>
      <c r="M10" s="17">
        <v>0</v>
      </c>
      <c r="N10" s="17">
        <v>0</v>
      </c>
      <c r="O10" s="18">
        <v>1836500.72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/>
      <c r="V10" s="17"/>
    </row>
    <row r="11" spans="1:22">
      <c r="A11" s="20"/>
      <c r="B11" s="39" t="s">
        <v>18</v>
      </c>
      <c r="C11" s="21"/>
      <c r="D11" s="22">
        <f>D5-D7-D9</f>
        <v>5258976.8100000005</v>
      </c>
      <c r="E11" s="21">
        <v>42369</v>
      </c>
      <c r="F11" s="23">
        <f>F5-F6-F9</f>
        <v>4851414.3699999992</v>
      </c>
      <c r="G11" s="21">
        <v>42735</v>
      </c>
      <c r="H11" s="23">
        <f>H5-H7-H9</f>
        <v>4496131.2199999988</v>
      </c>
      <c r="I11" s="21">
        <v>43100</v>
      </c>
      <c r="J11" s="23">
        <f>J5-J6-J9</f>
        <v>4130192.3199999989</v>
      </c>
      <c r="K11" s="21">
        <v>43465</v>
      </c>
      <c r="L11" s="24">
        <f>L5-L6-L9</f>
        <v>3748931.5299999989</v>
      </c>
      <c r="M11" s="24">
        <f>M5-M9</f>
        <v>3351694.3</v>
      </c>
      <c r="N11" s="24">
        <f>N5-N9</f>
        <v>3311752.17</v>
      </c>
      <c r="O11" s="25">
        <f>O5-O9-O10</f>
        <v>1349052.5199999998</v>
      </c>
      <c r="P11" s="24">
        <f t="shared" ref="P11:U11" si="1">P5-P9</f>
        <v>1274791.5099999998</v>
      </c>
      <c r="Q11" s="24">
        <f t="shared" si="1"/>
        <v>1197773.5599999998</v>
      </c>
      <c r="R11" s="24">
        <f t="shared" si="1"/>
        <v>1117894.2499999998</v>
      </c>
      <c r="S11" s="24">
        <f t="shared" si="1"/>
        <v>1074435.0899999999</v>
      </c>
      <c r="T11" s="24">
        <f t="shared" si="1"/>
        <v>1029565.4499999998</v>
      </c>
      <c r="U11" s="24">
        <f t="shared" si="1"/>
        <v>983239.37999999989</v>
      </c>
      <c r="V11" s="24">
        <f t="shared" ref="V11" si="2">V5-V9</f>
        <v>935409.34999999986</v>
      </c>
    </row>
    <row r="12" spans="1:22">
      <c r="A12" s="13"/>
      <c r="B12" s="14"/>
      <c r="C12" s="19"/>
      <c r="D12" s="16"/>
      <c r="E12" s="19"/>
      <c r="F12" s="17"/>
      <c r="G12" s="19"/>
      <c r="H12" s="17"/>
      <c r="I12" s="19"/>
      <c r="J12" s="17"/>
      <c r="K12" s="19"/>
      <c r="L12" s="17"/>
      <c r="M12" s="17"/>
      <c r="N12" s="17"/>
      <c r="O12" s="18"/>
      <c r="P12" s="17"/>
      <c r="Q12" s="17"/>
      <c r="R12" s="17"/>
      <c r="S12" s="17"/>
      <c r="T12" s="17"/>
      <c r="U12" s="17"/>
      <c r="V12" s="17"/>
    </row>
    <row r="13" spans="1:22">
      <c r="A13" s="13"/>
      <c r="B13" s="14" t="s">
        <v>19</v>
      </c>
      <c r="C13" s="19"/>
      <c r="D13" s="16"/>
      <c r="E13" s="19"/>
      <c r="F13" s="17"/>
      <c r="G13" s="19"/>
      <c r="H13" s="17"/>
      <c r="I13" s="19"/>
      <c r="J13" s="17"/>
      <c r="K13" s="19"/>
      <c r="L13" s="17"/>
      <c r="M13" s="17"/>
      <c r="N13" s="17"/>
      <c r="O13" s="18"/>
      <c r="P13" s="17"/>
      <c r="Q13" s="17"/>
      <c r="R13" s="17"/>
      <c r="S13" s="17"/>
      <c r="T13" s="17"/>
      <c r="U13" s="17"/>
      <c r="V13" s="17"/>
    </row>
    <row r="14" spans="1:22">
      <c r="A14" s="13" t="s">
        <v>20</v>
      </c>
      <c r="B14" s="14" t="s">
        <v>21</v>
      </c>
      <c r="C14" s="19"/>
      <c r="D14" s="16"/>
      <c r="E14" s="19"/>
      <c r="F14" s="17"/>
      <c r="G14" s="19"/>
      <c r="H14" s="17"/>
      <c r="I14" s="19"/>
      <c r="J14" s="17"/>
      <c r="K14" s="19"/>
      <c r="L14" s="17"/>
      <c r="M14" s="17"/>
      <c r="N14" s="17"/>
      <c r="O14" s="18"/>
      <c r="P14" s="17"/>
      <c r="Q14" s="17"/>
      <c r="R14" s="17"/>
      <c r="S14" s="17"/>
      <c r="T14" s="17"/>
      <c r="U14" s="17"/>
      <c r="V14" s="17"/>
    </row>
    <row r="15" spans="1:22" ht="22.5">
      <c r="A15" s="26"/>
      <c r="B15" s="40" t="s">
        <v>30</v>
      </c>
      <c r="C15" s="27"/>
      <c r="D15" s="16">
        <v>315639.88</v>
      </c>
      <c r="E15" s="27">
        <v>42369</v>
      </c>
      <c r="F15" s="17">
        <v>289646.08000000002</v>
      </c>
      <c r="G15" s="27">
        <v>42735</v>
      </c>
      <c r="H15" s="17">
        <v>262549.08</v>
      </c>
      <c r="I15" s="27">
        <v>43100</v>
      </c>
      <c r="J15" s="17">
        <v>234302.05</v>
      </c>
      <c r="K15" s="27">
        <v>43465</v>
      </c>
      <c r="L15" s="17">
        <v>204856.21</v>
      </c>
      <c r="M15" s="17">
        <v>174160.65</v>
      </c>
      <c r="N15" s="17">
        <v>142162.34</v>
      </c>
      <c r="O15" s="18">
        <v>108805.99</v>
      </c>
      <c r="P15" s="17">
        <v>74033.960000000006</v>
      </c>
      <c r="Q15" s="17">
        <v>37786.17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</row>
    <row r="16" spans="1:22">
      <c r="A16" s="4"/>
      <c r="B16" s="11" t="s">
        <v>22</v>
      </c>
      <c r="C16" s="28">
        <v>0.83430000000000004</v>
      </c>
      <c r="D16" s="8">
        <f>C16*D15</f>
        <v>263338.351884</v>
      </c>
      <c r="E16" s="28">
        <v>0.83430000000000004</v>
      </c>
      <c r="F16" s="9">
        <f>E16*F15</f>
        <v>241651.72454400003</v>
      </c>
      <c r="G16" s="28">
        <v>0.83430000000000004</v>
      </c>
      <c r="H16" s="9">
        <f>G16*H15</f>
        <v>219044.69744400002</v>
      </c>
      <c r="I16" s="28">
        <v>0.83430000000000004</v>
      </c>
      <c r="J16" s="9">
        <f>I16*J15</f>
        <v>195478.20031499999</v>
      </c>
      <c r="K16" s="28">
        <v>0.83430000000000004</v>
      </c>
      <c r="L16" s="9">
        <f>K16*L15</f>
        <v>170911.53600300002</v>
      </c>
      <c r="M16" s="9">
        <f>M15*I16</f>
        <v>145302.23029500002</v>
      </c>
      <c r="N16" s="9">
        <f>N15*I16</f>
        <v>118606.04026200001</v>
      </c>
      <c r="O16" s="10">
        <f>O15*C16</f>
        <v>90776.837457000016</v>
      </c>
      <c r="P16" s="9">
        <f>P15*C16</f>
        <v>61766.53282800001</v>
      </c>
      <c r="Q16" s="9">
        <f>Q15*C16</f>
        <v>31525.001630999999</v>
      </c>
      <c r="R16" s="9">
        <f>R15*0.8343</f>
        <v>0</v>
      </c>
      <c r="S16" s="9">
        <f>S15*0.8343</f>
        <v>0</v>
      </c>
      <c r="T16" s="9">
        <v>0</v>
      </c>
      <c r="U16" s="9">
        <v>0</v>
      </c>
      <c r="V16" s="9">
        <v>0</v>
      </c>
    </row>
    <row r="17" spans="1:22">
      <c r="A17" s="13"/>
      <c r="B17" s="14"/>
      <c r="C17" s="19"/>
      <c r="D17" s="16"/>
      <c r="E17" s="19"/>
      <c r="F17" s="17"/>
      <c r="G17" s="19"/>
      <c r="H17" s="17"/>
      <c r="I17" s="19"/>
      <c r="J17" s="17"/>
      <c r="K17" s="19"/>
      <c r="L17" s="17"/>
      <c r="M17" s="17"/>
      <c r="N17" s="17"/>
      <c r="O17" s="18"/>
      <c r="P17" s="17"/>
      <c r="Q17" s="17"/>
      <c r="R17" s="17"/>
      <c r="S17" s="17"/>
      <c r="T17" s="17"/>
      <c r="U17" s="17"/>
      <c r="V17" s="17"/>
    </row>
    <row r="18" spans="1:22" ht="36" customHeight="1">
      <c r="A18" s="4" t="s">
        <v>23</v>
      </c>
      <c r="B18" s="11" t="s">
        <v>24</v>
      </c>
      <c r="C18" s="12" t="s">
        <v>25</v>
      </c>
      <c r="D18" s="8">
        <f>D11-D16</f>
        <v>4995638.4581160005</v>
      </c>
      <c r="E18" s="12" t="s">
        <v>25</v>
      </c>
      <c r="F18" s="9">
        <f>F11-F16</f>
        <v>4609762.6454559993</v>
      </c>
      <c r="G18" s="12"/>
      <c r="H18" s="9">
        <f>H11-H16</f>
        <v>4277086.5225559985</v>
      </c>
      <c r="I18" s="12"/>
      <c r="J18" s="9">
        <f>J11-J16</f>
        <v>3934714.1196849989</v>
      </c>
      <c r="K18" s="12"/>
      <c r="L18" s="9">
        <f t="shared" ref="L18:Q18" si="3">L11-L16</f>
        <v>3578019.9939969988</v>
      </c>
      <c r="M18" s="9">
        <f t="shared" si="3"/>
        <v>3206392.0697049997</v>
      </c>
      <c r="N18" s="9">
        <f t="shared" si="3"/>
        <v>3193146.1297379998</v>
      </c>
      <c r="O18" s="10">
        <f>O11-O16</f>
        <v>1258275.6825429997</v>
      </c>
      <c r="P18" s="9">
        <f t="shared" si="3"/>
        <v>1213024.9771719999</v>
      </c>
      <c r="Q18" s="9">
        <f t="shared" si="3"/>
        <v>1166248.5583689997</v>
      </c>
      <c r="R18" s="9">
        <f t="shared" ref="R18:T18" si="4">R11-R16</f>
        <v>1117894.2499999998</v>
      </c>
      <c r="S18" s="9">
        <f t="shared" si="4"/>
        <v>1074435.0899999999</v>
      </c>
      <c r="T18" s="9">
        <f t="shared" si="4"/>
        <v>1029565.4499999998</v>
      </c>
      <c r="U18" s="9">
        <f t="shared" ref="U18:V18" si="5">U11-U16</f>
        <v>983239.37999999989</v>
      </c>
      <c r="V18" s="9">
        <f t="shared" si="5"/>
        <v>935409.34999999986</v>
      </c>
    </row>
    <row r="19" spans="1:22">
      <c r="A19" s="29"/>
      <c r="B19" s="41"/>
      <c r="C19" s="30"/>
      <c r="D19" s="31"/>
      <c r="E19" s="30"/>
      <c r="F19" s="32"/>
      <c r="G19" s="30"/>
      <c r="H19" s="32"/>
      <c r="I19" s="30"/>
      <c r="J19" s="32"/>
      <c r="K19" s="30"/>
      <c r="L19" s="32"/>
      <c r="M19" s="32"/>
      <c r="N19" s="32"/>
      <c r="O19" s="33"/>
      <c r="P19" s="32"/>
      <c r="Q19" s="32"/>
      <c r="R19" s="32"/>
      <c r="S19" s="32"/>
      <c r="T19" s="32"/>
      <c r="U19" s="32"/>
      <c r="V19" s="32"/>
    </row>
    <row r="21" spans="1:22" ht="12" thickBot="1">
      <c r="M21" s="37"/>
      <c r="U21" s="44"/>
      <c r="V21" s="44"/>
    </row>
    <row r="23" spans="1:22">
      <c r="B23" s="43"/>
    </row>
    <row r="24" spans="1:22">
      <c r="B24" s="43"/>
    </row>
    <row r="25" spans="1:22">
      <c r="B25" s="43"/>
    </row>
    <row r="26" spans="1:22">
      <c r="B26" s="43"/>
    </row>
  </sheetData>
  <mergeCells count="1">
    <mergeCell ref="A1:V1"/>
  </mergeCells>
  <pageMargins left="0.74803149606299213" right="0.74803149606299213" top="1.2795275590551181" bottom="1.0019685039370079" header="0.98385826771653495" footer="0.5"/>
  <pageSetup paperSize="9" pageOrder="overThenDown" orientation="landscape" r:id="rId1"/>
  <headerFooter alignWithMargins="0">
    <oddFooter>&amp;C&amp;10&amp;Z&amp;F
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26-28</vt:lpstr>
      <vt:lpstr>22-28</vt:lpstr>
      <vt:lpstr>'22-28'!Area_stampa</vt:lpstr>
      <vt:lpstr>'26-28'!Area_stampa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Cupiti Sabrina</dc:creator>
  <cp:lastModifiedBy>Cupiti Sabrina</cp:lastModifiedBy>
  <cp:revision>1</cp:revision>
  <cp:lastPrinted>2025-11-27T17:16:56Z</cp:lastPrinted>
  <dcterms:created xsi:type="dcterms:W3CDTF">2013-02-25T16:26:07Z</dcterms:created>
  <dcterms:modified xsi:type="dcterms:W3CDTF">2025-11-27T17:16:58Z</dcterms:modified>
</cp:coreProperties>
</file>